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0" i="1"/>
  <c r="F20"/>
  <c r="E20"/>
</calcChain>
</file>

<file path=xl/sharedStrings.xml><?xml version="1.0" encoding="utf-8"?>
<sst xmlns="http://schemas.openxmlformats.org/spreadsheetml/2006/main" count="52" uniqueCount="27">
  <si>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</si>
  <si>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</si>
  <si>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</si>
  <si>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</si>
  <si>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</si>
  <si>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</si>
  <si>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</si>
  <si>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</si>
  <si>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</si>
  <si>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</si>
  <si>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</si>
  <si>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</si>
  <si>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</si>
  <si>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</si>
  <si>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</si>
  <si>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</si>
  <si>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</si>
  <si>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</si>
  <si>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</si>
  <si>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</si>
  <si>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</si>
  <si>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Новатор-ФК 1 ао RS</t>
  </si>
  <si>
    <t xml:space="preserve"> 10 Новатор-ФК 1 ап RS</t>
  </si>
  <si>
    <t xml:space="preserve"> 10 Новатор-ФК 2 ао RS</t>
  </si>
  <si>
    <t xml:space="preserve"> 10 Новатор-ФК 2 ап RS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</si>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</sst>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abSelected="1" zoomScaleNormal="100" zoomScaleSheetLayoutView="100" workbookViewId="0">
      <selection activeCell="K18" sqref="K18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37205.667999999998</v>
      </c>
      <c r="C9" s="32">
        <v>37206.420250000003</v>
      </c>
      <c r="D9" s="33">
        <v>20</v>
      </c>
      <c r="E9" s="34">
        <v>15.045</v>
      </c>
      <c r="F9" s="35">
        <v>15.045</v>
      </c>
      <c r="G9" s="35">
        <v>0</v>
      </c>
      <c r="H9" s="36">
        <v>0</v>
      </c>
    </row>
    <row r="10" spans="1:10">
      <c r="A10" s="37" t="s">
        <v>15</v>
      </c>
      <c r="B10" s="38">
        <v>2111.0473999999999</v>
      </c>
      <c r="C10" s="38">
        <v>2116.8560000000002</v>
      </c>
      <c r="D10" s="39">
        <v>6000</v>
      </c>
      <c r="E10" s="40">
        <v>34851.599999999999</v>
      </c>
      <c r="F10" s="41">
        <v>34852.199999999997</v>
      </c>
      <c r="G10" s="41">
        <v>-0.6</v>
      </c>
      <c r="H10" s="42">
        <v>0</v>
      </c>
    </row>
    <row r="11" spans="1:10">
      <c r="A11" s="37" t="s">
        <v>16</v>
      </c>
      <c r="B11" s="38">
        <v>2252.0852</v>
      </c>
      <c r="C11" s="38">
        <v>2257.8371000000002</v>
      </c>
      <c r="D11" s="39">
        <v>6000</v>
      </c>
      <c r="E11" s="40">
        <v>34511.4</v>
      </c>
      <c r="F11" s="41">
        <v>34511.4</v>
      </c>
      <c r="G11" s="41">
        <v>0</v>
      </c>
      <c r="H11" s="42">
        <v>0</v>
      </c>
    </row>
    <row r="12" spans="1:10">
      <c r="A12" s="37" t="s">
        <v>17</v>
      </c>
      <c r="B12" s="38">
        <v>1079.3244999999999</v>
      </c>
      <c r="C12" s="38">
        <v>1080.9358</v>
      </c>
      <c r="D12" s="39">
        <v>2000</v>
      </c>
      <c r="E12" s="40">
        <v>3222.6</v>
      </c>
      <c r="F12" s="41">
        <v>3222.4</v>
      </c>
      <c r="G12" s="41">
        <v>0.2</v>
      </c>
      <c r="H12" s="42">
        <v>0.01</v>
      </c>
    </row>
    <row r="13" spans="1:10">
      <c r="A13" s="37" t="s">
        <v>18</v>
      </c>
      <c r="B13" s="38">
        <v>1324.8867</v>
      </c>
      <c r="C13" s="38">
        <v>1328.1271999999999</v>
      </c>
      <c r="D13" s="39">
        <v>2000</v>
      </c>
      <c r="E13" s="40">
        <v>6481</v>
      </c>
      <c r="F13" s="41">
        <v>6481</v>
      </c>
      <c r="G13" s="41">
        <v>0</v>
      </c>
      <c r="H13" s="42">
        <v>0</v>
      </c>
    </row>
    <row r="14" spans="1:10">
      <c r="A14" s="37" t="s">
        <v>19</v>
      </c>
      <c r="B14" s="38">
        <v>483.52530000000002</v>
      </c>
      <c r="C14" s="38">
        <v>484.26990000000001</v>
      </c>
      <c r="D14" s="39">
        <v>2000</v>
      </c>
      <c r="E14" s="40">
        <v>1489.2</v>
      </c>
      <c r="F14" s="41">
        <v>1489.2</v>
      </c>
      <c r="G14" s="41">
        <v>0</v>
      </c>
      <c r="H14" s="42">
        <v>0</v>
      </c>
    </row>
    <row r="15" spans="1:10">
      <c r="A15" s="37" t="s">
        <v>20</v>
      </c>
      <c r="B15" s="38">
        <v>2216.1493999999998</v>
      </c>
      <c r="C15" s="38">
        <v>2220.4299999999998</v>
      </c>
      <c r="D15" s="39">
        <v>1000</v>
      </c>
      <c r="E15" s="40">
        <v>4280.6000000000004</v>
      </c>
      <c r="F15" s="41">
        <v>4280.5</v>
      </c>
      <c r="G15" s="41">
        <v>0.1</v>
      </c>
      <c r="H15" s="42">
        <v>0</v>
      </c>
    </row>
    <row r="16" spans="1:10">
      <c r="A16" s="37" t="s">
        <v>21</v>
      </c>
      <c r="B16" s="38">
        <v>3071.2982999999999</v>
      </c>
      <c r="C16" s="38">
        <v>3077.5900999999999</v>
      </c>
      <c r="D16" s="39">
        <v>4000</v>
      </c>
      <c r="E16" s="40">
        <v>25167.200000000001</v>
      </c>
      <c r="F16" s="41">
        <v>25163.599999999999</v>
      </c>
      <c r="G16" s="41">
        <v>3.6</v>
      </c>
      <c r="H16" s="42">
        <v>0.01</v>
      </c>
    </row>
    <row r="17" spans="1:8">
      <c r="A17" s="37" t="s">
        <v>22</v>
      </c>
      <c r="B17" s="38">
        <v>5.5918000000000001</v>
      </c>
      <c r="C17" s="38">
        <v>5.5918000000000001</v>
      </c>
      <c r="D17" s="39">
        <v>4000</v>
      </c>
      <c r="E17" s="40">
        <v>0</v>
      </c>
      <c r="F17" s="41">
        <v>0</v>
      </c>
      <c r="G17" s="41">
        <v>0</v>
      </c>
      <c r="H17" s="42"/>
    </row>
    <row r="18" spans="1:8">
      <c r="A18" s="37" t="s">
        <v>23</v>
      </c>
      <c r="B18" s="38">
        <v>4148.5334000000003</v>
      </c>
      <c r="C18" s="38">
        <v>4155.7129000000004</v>
      </c>
      <c r="D18" s="39">
        <v>4000</v>
      </c>
      <c r="E18" s="40">
        <v>28718</v>
      </c>
      <c r="F18" s="41">
        <v>28717.200000000001</v>
      </c>
      <c r="G18" s="41">
        <v>0.8</v>
      </c>
      <c r="H18" s="42">
        <v>0</v>
      </c>
    </row>
    <row r="19" spans="1:8" ht="16.5" thickBot="1">
      <c r="A19" s="43" t="s">
        <v>24</v>
      </c>
      <c r="B19" s="44">
        <v>3.5122</v>
      </c>
      <c r="C19" s="44">
        <v>3.5122</v>
      </c>
      <c r="D19" s="45">
        <v>4000</v>
      </c>
      <c r="E19" s="46">
        <v>0</v>
      </c>
      <c r="F19" s="47">
        <v>0</v>
      </c>
      <c r="G19" s="47">
        <v>0</v>
      </c>
      <c r="H19" s="48"/>
    </row>
    <row r="20" spans="1:8">
      <c r="E20" s="49">
        <f>SUM(E9:E19)</f>
        <v>138736.64500000002</v>
      </c>
      <c r="F20" s="50">
        <f>SUM(F9:F19)</f>
        <v>138732.54499999998</v>
      </c>
      <c r="G20" s="50">
        <f>SUM(G9:G19)</f>
        <v>4.1000000000000005</v>
      </c>
    </row>
    <row r="22" spans="1:8">
      <c r="A22" s="51"/>
      <c r="B22" s="55"/>
      <c r="C22" s="55"/>
      <c r="D22" s="51"/>
      <c r="E22" s="56"/>
      <c r="F22" s="51"/>
      <c r="G22" s="51"/>
      <c r="H22" s="53" t="s">
        <v>25</v>
      </c>
    </row>
    <row r="23" spans="1:8" ht="18.75">
      <c r="A23" s="52" t="s">
        <v>13</v>
      </c>
      <c r="B23" s="55"/>
      <c r="C23" s="55"/>
      <c r="D23" s="51"/>
      <c r="E23" s="56"/>
      <c r="F23" s="51"/>
      <c r="G23" s="51"/>
      <c r="H23" s="54" t="s">
        <v>12</v>
      </c>
    </row>
    <row r="24" spans="1:8" ht="13.5" thickBot="1">
      <c r="A24" s="51"/>
      <c r="B24" s="51"/>
      <c r="C24" s="51"/>
      <c r="D24" s="51"/>
      <c r="E24" s="51"/>
      <c r="F24" s="51"/>
      <c r="G24" s="51"/>
      <c r="H24" s="51"/>
    </row>
    <row r="25" spans="1:8" ht="63">
      <c r="A25" s="23" t="s">
        <v>0</v>
      </c>
      <c r="B25" s="25" t="s">
        <v>2</v>
      </c>
      <c r="C25" s="25" t="s">
        <v>3</v>
      </c>
      <c r="D25" s="27" t="s">
        <v>6</v>
      </c>
      <c r="E25" s="57" t="s">
        <v>10</v>
      </c>
      <c r="F25" s="57" t="s">
        <v>9</v>
      </c>
      <c r="G25" s="57" t="s">
        <v>7</v>
      </c>
      <c r="H25" s="29" t="s">
        <v>4</v>
      </c>
    </row>
    <row r="26" spans="1:8" ht="16.5" thickBot="1">
      <c r="A26" s="24"/>
      <c r="B26" s="26"/>
      <c r="C26" s="26"/>
      <c r="D26" s="28"/>
      <c r="E26" s="58" t="s">
        <v>26</v>
      </c>
      <c r="F26" s="58" t="s">
        <v>26</v>
      </c>
      <c r="G26" s="58" t="s">
        <v>26</v>
      </c>
      <c r="H26" s="30"/>
    </row>
    <row r="27" spans="1:8">
      <c r="A27" s="59" t="s">
        <v>14</v>
      </c>
      <c r="B27" s="60"/>
      <c r="C27" s="60"/>
      <c r="D27" s="61">
        <v>20</v>
      </c>
      <c r="E27" s="62"/>
      <c r="F27" s="63"/>
      <c r="G27" s="63"/>
      <c r="H27" s="64"/>
    </row>
    <row r="28" spans="1:8">
      <c r="A28" s="65" t="s">
        <v>15</v>
      </c>
      <c r="B28" s="66">
        <v>2127.1048000000001</v>
      </c>
      <c r="C28" s="66">
        <v>2131.7667999999999</v>
      </c>
      <c r="D28" s="67">
        <v>6000</v>
      </c>
      <c r="E28" s="68">
        <v>27972</v>
      </c>
      <c r="F28" s="69">
        <v>27971.4</v>
      </c>
      <c r="G28" s="69">
        <v>0.6</v>
      </c>
      <c r="H28" s="70">
        <v>0</v>
      </c>
    </row>
    <row r="29" spans="1:8">
      <c r="A29" s="65" t="s">
        <v>16</v>
      </c>
      <c r="B29" s="66">
        <v>1557.5452</v>
      </c>
      <c r="C29" s="66">
        <v>1562.059</v>
      </c>
      <c r="D29" s="67">
        <v>6000</v>
      </c>
      <c r="E29" s="68">
        <v>27082.799999999999</v>
      </c>
      <c r="F29" s="69">
        <v>27082.2</v>
      </c>
      <c r="G29" s="69">
        <v>0.6</v>
      </c>
      <c r="H29" s="70">
        <v>0</v>
      </c>
    </row>
    <row r="30" spans="1:8">
      <c r="A30" s="65" t="s">
        <v>17</v>
      </c>
      <c r="B30" s="66">
        <v>386.9461</v>
      </c>
      <c r="C30" s="66">
        <v>387.77960000000002</v>
      </c>
      <c r="D30" s="67">
        <v>2000</v>
      </c>
      <c r="E30" s="68">
        <v>1667</v>
      </c>
      <c r="F30" s="69">
        <v>1666.8</v>
      </c>
      <c r="G30" s="69">
        <v>0.2</v>
      </c>
      <c r="H30" s="70">
        <v>0.01</v>
      </c>
    </row>
    <row r="31" spans="1:8">
      <c r="A31" s="65" t="s">
        <v>18</v>
      </c>
      <c r="B31" s="66">
        <v>1305.0790999999999</v>
      </c>
      <c r="C31" s="66">
        <v>1308.3380999999999</v>
      </c>
      <c r="D31" s="67">
        <v>2000</v>
      </c>
      <c r="E31" s="68">
        <v>6518</v>
      </c>
      <c r="F31" s="69">
        <v>6518</v>
      </c>
      <c r="G31" s="69">
        <v>0</v>
      </c>
      <c r="H31" s="70">
        <v>0</v>
      </c>
    </row>
    <row r="32" spans="1:8">
      <c r="A32" s="65" t="s">
        <v>19</v>
      </c>
      <c r="B32" s="66">
        <v>265.74759999999998</v>
      </c>
      <c r="C32" s="66">
        <v>266.36559999999997</v>
      </c>
      <c r="D32" s="67">
        <v>2000</v>
      </c>
      <c r="E32" s="68">
        <v>1236</v>
      </c>
      <c r="F32" s="69">
        <v>1235.8</v>
      </c>
      <c r="G32" s="69">
        <v>0.2</v>
      </c>
      <c r="H32" s="70">
        <v>0.02</v>
      </c>
    </row>
    <row r="33" spans="1:8">
      <c r="A33" s="65" t="s">
        <v>20</v>
      </c>
      <c r="B33" s="66">
        <v>831.79560000000004</v>
      </c>
      <c r="C33" s="66">
        <v>833.64909999999998</v>
      </c>
      <c r="D33" s="67">
        <v>1000</v>
      </c>
      <c r="E33" s="68">
        <v>1853.5</v>
      </c>
      <c r="F33" s="69">
        <v>1853.4</v>
      </c>
      <c r="G33" s="69">
        <v>0.1</v>
      </c>
      <c r="H33" s="70">
        <v>0.01</v>
      </c>
    </row>
    <row r="34" spans="1:8">
      <c r="A34" s="65" t="s">
        <v>21</v>
      </c>
      <c r="B34" s="66">
        <v>3638.9380000000001</v>
      </c>
      <c r="C34" s="66">
        <v>3643.9072999999999</v>
      </c>
      <c r="D34" s="67">
        <v>4000</v>
      </c>
      <c r="E34" s="68">
        <v>19877.2</v>
      </c>
      <c r="F34" s="69">
        <v>19873.599999999999</v>
      </c>
      <c r="G34" s="69">
        <v>3.6</v>
      </c>
      <c r="H34" s="70">
        <v>0.02</v>
      </c>
    </row>
    <row r="35" spans="1:8">
      <c r="A35" s="65" t="s">
        <v>22</v>
      </c>
      <c r="B35" s="66">
        <v>2.1724000000000001</v>
      </c>
      <c r="C35" s="66">
        <v>2.1724000000000001</v>
      </c>
      <c r="D35" s="67">
        <v>4000</v>
      </c>
      <c r="E35" s="68">
        <v>0</v>
      </c>
      <c r="F35" s="69">
        <v>0</v>
      </c>
      <c r="G35" s="69">
        <v>0</v>
      </c>
      <c r="H35" s="70"/>
    </row>
    <row r="36" spans="1:8">
      <c r="A36" s="65" t="s">
        <v>23</v>
      </c>
      <c r="B36" s="66">
        <v>3078.1306</v>
      </c>
      <c r="C36" s="66">
        <v>3084.1309999999999</v>
      </c>
      <c r="D36" s="67">
        <v>4000</v>
      </c>
      <c r="E36" s="68">
        <v>24001.599999999999</v>
      </c>
      <c r="F36" s="69">
        <v>24000</v>
      </c>
      <c r="G36" s="69">
        <v>1.6</v>
      </c>
      <c r="H36" s="70">
        <v>0.01</v>
      </c>
    </row>
    <row r="37" spans="1:8" ht="16.5" thickBot="1">
      <c r="A37" s="71" t="s">
        <v>24</v>
      </c>
      <c r="B37" s="72">
        <v>4.3731</v>
      </c>
      <c r="C37" s="72">
        <v>4.3731</v>
      </c>
      <c r="D37" s="73">
        <v>4000</v>
      </c>
      <c r="E37" s="74">
        <v>0</v>
      </c>
      <c r="F37" s="75">
        <v>0</v>
      </c>
      <c r="G37" s="75">
        <v>0</v>
      </c>
      <c r="H37" s="76"/>
    </row>
  </sheetData>
  <mergeCells count="11">
    <mergeCell ref="A25:A26"/>
    <mergeCell ref="B25:B26"/>
    <mergeCell ref="C25:C26"/>
    <mergeCell ref="D25:D26"/>
    <mergeCell ref="H25:H2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2015-06-19T05:41:32Z</dcterms:modified>
</cp:coreProperties>
</file>